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6BC0F95F-5FAB-4FD1-AF1F-A187D1EDAF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variantas'!$A$1:$J$30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F22" i="1"/>
  <c r="G22" i="1"/>
  <c r="H22" i="1"/>
  <c r="J22" i="1" l="1"/>
  <c r="J24" i="1"/>
  <c r="J25" i="1" s="1"/>
  <c r="J26" i="1" s="1"/>
  <c r="J9" i="1" s="1"/>
</calcChain>
</file>

<file path=xl/sharedStrings.xml><?xml version="1.0" encoding="utf-8"?>
<sst xmlns="http://schemas.openxmlformats.org/spreadsheetml/2006/main" count="49" uniqueCount="38">
  <si>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</si>
  <si>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</si>
  <si>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</si>
  <si>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</si>
  <si>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</si>
  <si>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</si>
  <si>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</si>
  <si>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</si>
  <si>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</si>
  <si>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</si>
  <si>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</si>
  <si>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</si>
  <si>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</si>
  <si>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</si>
  <si>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</si>
  <si>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</si>
  <si>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</si>
  <si>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</si>
  <si>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</si>
  <si>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Baldai (Įrengimai)</t>
  </si>
  <si>
    <t>vnt</t>
  </si>
  <si>
    <t>Nerūdijančio plieno purvo surinkimo grotelės su drenažu, ties įėjimais (iš lauko) 500x1000</t>
  </si>
  <si>
    <t>Laiptų ir stiklų/vitrinų ŽN ženklinimas</t>
  </si>
  <si>
    <t>kompl.</t>
  </si>
  <si>
    <t>GESINTUVAI, 6 kg miltelinis (0A+1A+2A)</t>
  </si>
  <si>
    <t>vnt.</t>
  </si>
  <si>
    <t>Evakuacinių išėjimų bei gaisrinės įrangos ženklinimas*lipdukai</t>
  </si>
  <si>
    <t>WC, dušų durų ženklai</t>
  </si>
  <si>
    <t>Šviečiantis logotipas, individualus dizainas, 5000x2000mm</t>
  </si>
  <si>
    <t>Roletai 2,10x2,10m (LxH)</t>
  </si>
  <si>
    <t>Roletai 1,05x2,56m (LxH)</t>
  </si>
  <si>
    <t>Roletai stoglangiams su automatika, 1,2x1,2m (LxH)</t>
  </si>
  <si>
    <t>Skyrius Kita</t>
  </si>
  <si>
    <t>Iš viso už skyrių Kita</t>
  </si>
  <si>
    <t>Iš viso be PVM:</t>
  </si>
  <si>
    <t>PVM:</t>
  </si>
  <si>
    <t>Iš viso su PVM:</t>
  </si>
  <si>
    <t>Pastaba: Visi gaminiai turi būti vertinami su atvežimo, montavimo, įrengimo  darbais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</si>
</sst>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4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217565.99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6" t="s">
        <v>10</v>
      </c>
      <c r="B6" s="46"/>
      <c r="C6" s="41" t="s">
        <v>17</v>
      </c>
      <c r="D6" s="41"/>
      <c r="E6" s="41"/>
      <c r="F6" s="41"/>
      <c r="G6" s="41"/>
      <c r="H6" s="41"/>
      <c r="I6" s="41"/>
      <c r="J6" s="41"/>
      <c r="BC6" s="36" t="s">
        <v>17</v>
      </c>
    </row>
    <row r="7" spans="1:55" x14ac:dyDescent="0.25">
      <c r="A7" s="46" t="s">
        <v>8</v>
      </c>
      <c r="B7" s="46"/>
      <c r="C7" s="41" t="s">
        <v>18</v>
      </c>
      <c r="D7" s="41"/>
      <c r="E7" s="41"/>
      <c r="F7" s="41"/>
      <c r="G7" s="41"/>
      <c r="H7" s="41"/>
      <c r="I7" s="41"/>
      <c r="J7" s="41"/>
      <c r="BC7" s="36" t="s">
        <v>18</v>
      </c>
    </row>
    <row r="8" spans="1:55" x14ac:dyDescent="0.25">
      <c r="A8" s="46" t="s">
        <v>9</v>
      </c>
      <c r="B8" s="46"/>
      <c r="C8" s="41" t="s">
        <v>19</v>
      </c>
      <c r="D8" s="41"/>
      <c r="E8" s="41"/>
      <c r="F8" s="41"/>
      <c r="G8" s="41"/>
      <c r="H8" s="41"/>
      <c r="I8" s="41"/>
      <c r="J8" s="41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J26</f>
        <v>0</v>
      </c>
    </row>
    <row r="10" spans="1:55" ht="17.25" customHeight="1" x14ac:dyDescent="0.25">
      <c r="A10" s="47" t="s">
        <v>3</v>
      </c>
      <c r="B10" s="45" t="s">
        <v>4</v>
      </c>
      <c r="C10" s="45" t="s">
        <v>6</v>
      </c>
      <c r="D10" s="42" t="s">
        <v>5</v>
      </c>
      <c r="E10" s="44" t="s">
        <v>0</v>
      </c>
      <c r="G10" s="8"/>
      <c r="H10" s="8"/>
      <c r="I10" s="8" t="s">
        <v>1</v>
      </c>
      <c r="J10" s="8"/>
    </row>
    <row r="11" spans="1:55" ht="22.5" x14ac:dyDescent="0.25">
      <c r="A11" s="48"/>
      <c r="B11" s="45"/>
      <c r="C11" s="45"/>
      <c r="D11" s="43"/>
      <c r="E11" s="44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37" t="s">
        <v>32</v>
      </c>
      <c r="D12" s="38"/>
      <c r="E12" s="38"/>
      <c r="F12" s="26"/>
      <c r="G12" s="26"/>
      <c r="H12" s="26"/>
      <c r="I12" s="27"/>
      <c r="J12" s="26"/>
      <c r="BB12" s="34" t="s">
        <v>32</v>
      </c>
    </row>
    <row r="13" spans="1:55" ht="45" x14ac:dyDescent="0.25">
      <c r="A13" s="10">
        <v>1</v>
      </c>
      <c r="B13" s="11"/>
      <c r="C13" s="12" t="s">
        <v>21</v>
      </c>
      <c r="D13" s="11" t="s">
        <v>20</v>
      </c>
      <c r="E13" s="13">
        <v>1</v>
      </c>
      <c r="F13" s="14"/>
      <c r="G13" s="14"/>
      <c r="H13" s="14"/>
      <c r="I13" s="25"/>
      <c r="J13" s="14">
        <f t="shared" ref="J13:J21" si="0">ROUND(I13*E13,2)</f>
        <v>0</v>
      </c>
    </row>
    <row r="14" spans="1:55" ht="22.5" x14ac:dyDescent="0.25">
      <c r="A14" s="10">
        <v>2</v>
      </c>
      <c r="B14" s="11"/>
      <c r="C14" s="12" t="s">
        <v>22</v>
      </c>
      <c r="D14" s="11" t="s">
        <v>23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3</v>
      </c>
      <c r="B15" s="11"/>
      <c r="C15" s="12" t="s">
        <v>24</v>
      </c>
      <c r="D15" s="11" t="s">
        <v>25</v>
      </c>
      <c r="E15" s="13">
        <v>6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4</v>
      </c>
      <c r="B16" s="11"/>
      <c r="C16" s="12" t="s">
        <v>26</v>
      </c>
      <c r="D16" s="11" t="s">
        <v>23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54" x14ac:dyDescent="0.25">
      <c r="A17" s="10">
        <v>5</v>
      </c>
      <c r="B17" s="11"/>
      <c r="C17" s="12" t="s">
        <v>27</v>
      </c>
      <c r="D17" s="11" t="s">
        <v>20</v>
      </c>
      <c r="E17" s="13">
        <v>7</v>
      </c>
      <c r="F17" s="14"/>
      <c r="G17" s="14"/>
      <c r="H17" s="14"/>
      <c r="I17" s="25"/>
      <c r="J17" s="14">
        <f t="shared" si="0"/>
        <v>0</v>
      </c>
    </row>
    <row r="18" spans="1:54" ht="33.75" x14ac:dyDescent="0.25">
      <c r="A18" s="10">
        <v>6</v>
      </c>
      <c r="B18" s="11"/>
      <c r="C18" s="12" t="s">
        <v>28</v>
      </c>
      <c r="D18" s="11" t="s">
        <v>20</v>
      </c>
      <c r="E18" s="13">
        <v>1</v>
      </c>
      <c r="F18" s="14"/>
      <c r="G18" s="14"/>
      <c r="H18" s="14"/>
      <c r="I18" s="25"/>
      <c r="J18" s="14">
        <f t="shared" si="0"/>
        <v>0</v>
      </c>
    </row>
    <row r="19" spans="1:54" x14ac:dyDescent="0.25">
      <c r="A19" s="10">
        <v>7</v>
      </c>
      <c r="B19" s="11"/>
      <c r="C19" s="12" t="s">
        <v>29</v>
      </c>
      <c r="D19" s="11" t="s">
        <v>20</v>
      </c>
      <c r="E19" s="13">
        <v>16</v>
      </c>
      <c r="F19" s="14"/>
      <c r="G19" s="14"/>
      <c r="H19" s="14"/>
      <c r="I19" s="25"/>
      <c r="J19" s="14">
        <f t="shared" si="0"/>
        <v>0</v>
      </c>
    </row>
    <row r="20" spans="1:54" x14ac:dyDescent="0.25">
      <c r="A20" s="10">
        <v>8</v>
      </c>
      <c r="B20" s="11"/>
      <c r="C20" s="12" t="s">
        <v>30</v>
      </c>
      <c r="D20" s="11" t="s">
        <v>20</v>
      </c>
      <c r="E20" s="13">
        <v>24</v>
      </c>
      <c r="F20" s="14"/>
      <c r="G20" s="14"/>
      <c r="H20" s="14"/>
      <c r="I20" s="25"/>
      <c r="J20" s="14">
        <f t="shared" si="0"/>
        <v>0</v>
      </c>
    </row>
    <row r="21" spans="1:54" ht="22.5" x14ac:dyDescent="0.25">
      <c r="A21" s="10">
        <v>9</v>
      </c>
      <c r="B21" s="11"/>
      <c r="C21" s="12" t="s">
        <v>31</v>
      </c>
      <c r="D21" s="11" t="s">
        <v>20</v>
      </c>
      <c r="E21" s="13">
        <v>2</v>
      </c>
      <c r="F21" s="14"/>
      <c r="G21" s="14"/>
      <c r="H21" s="14"/>
      <c r="I21" s="25"/>
      <c r="J21" s="14">
        <f t="shared" si="0"/>
        <v>0</v>
      </c>
    </row>
    <row r="22" spans="1:54" x14ac:dyDescent="0.25">
      <c r="A22" s="10"/>
      <c r="B22" s="11"/>
      <c r="C22" s="39" t="s">
        <v>33</v>
      </c>
      <c r="D22" s="40"/>
      <c r="E22" s="40"/>
      <c r="F22" s="26" t="str">
        <f>IF(AND(SUM(G12:G21)=0,SUM(H12:H21)=0),IF(SUM(F12:F21)=0,"",TEXT(SUM(F12:F21),"# ##0,00")),IF(SUM(F12:F21)=0,TEXT(0,"# ##0,00"),TEXT(SUM(F12:F21),"# ##0,00")))</f>
        <v/>
      </c>
      <c r="G22" s="26" t="str">
        <f>IF(AND(SUM(F12:F21)=0,SUM(H12:H21)=0),IF(SUM(G12:G21)=0,"",TEXT(SUM(G12:G21),"# ##0,00")),IF(SUM(G12:G21)=0,TEXT(0,"# ##0,00"),TEXT(SUM(G12:G21),"# ##0,00")))</f>
        <v/>
      </c>
      <c r="H22" s="26" t="str">
        <f>IF(AND(SUM(F12:F21)=0,SUM(G12:G21)=0),IF(SUM(H12:H21)=0,"",TEXT(SUM(H12:H21),"# ##0,00")),IF(SUM(H12:H21)=0,TEXT(0,"# ##0,00"),TEXT(SUM(H12:H21),"# ##0,00")))</f>
        <v/>
      </c>
      <c r="I22" s="26"/>
      <c r="J22" s="26" t="str">
        <f>IF(SUM(J12:J21)=0,"",TEXT(SUM(J12:J21),"# ##0,00"))</f>
        <v/>
      </c>
      <c r="BB22" s="34" t="s">
        <v>33</v>
      </c>
    </row>
    <row r="23" spans="1:54" x14ac:dyDescent="0.25">
      <c r="A23" s="10"/>
      <c r="B23" s="11"/>
      <c r="C23" s="12"/>
      <c r="D23" s="11"/>
      <c r="E23" s="13"/>
      <c r="F23" s="14"/>
      <c r="G23" s="14"/>
      <c r="H23" s="14"/>
      <c r="I23" s="14"/>
      <c r="J23" s="14"/>
    </row>
    <row r="24" spans="1:54" x14ac:dyDescent="0.25">
      <c r="A24" s="15"/>
      <c r="B24" s="29" t="s">
        <v>34</v>
      </c>
      <c r="C24" s="29"/>
      <c r="D24" s="29"/>
      <c r="E24" s="29"/>
      <c r="F24" s="30"/>
      <c r="G24" s="30"/>
      <c r="H24" s="30"/>
      <c r="I24" s="30"/>
      <c r="J24" s="32">
        <f>SUM(J12:J23)</f>
        <v>0</v>
      </c>
    </row>
    <row r="25" spans="1:54" x14ac:dyDescent="0.25">
      <c r="A25" s="15"/>
      <c r="B25" s="29" t="s">
        <v>35</v>
      </c>
      <c r="C25" s="29"/>
      <c r="D25" s="29"/>
      <c r="E25" s="29"/>
      <c r="F25" s="29"/>
      <c r="G25" s="29"/>
      <c r="H25" s="29"/>
      <c r="I25" s="29"/>
      <c r="J25" s="32">
        <f>ROUND(J24*0.21, 2)</f>
        <v>0</v>
      </c>
    </row>
    <row r="26" spans="1:54" x14ac:dyDescent="0.25">
      <c r="A26" s="15"/>
      <c r="B26" s="31" t="s">
        <v>36</v>
      </c>
      <c r="C26" s="31"/>
      <c r="D26" s="31"/>
      <c r="E26" s="31"/>
      <c r="F26" s="31"/>
      <c r="G26" s="31"/>
      <c r="H26" s="31"/>
      <c r="I26" s="31"/>
      <c r="J26" s="33">
        <f>SUM(J24:J25)</f>
        <v>0</v>
      </c>
    </row>
    <row r="27" spans="1:54" x14ac:dyDescent="0.25">
      <c r="A27" s="15"/>
      <c r="B27" s="16"/>
      <c r="C27" s="16"/>
      <c r="D27" s="16"/>
      <c r="E27" s="16"/>
      <c r="F27" s="16"/>
      <c r="G27" s="16"/>
      <c r="H27" s="16"/>
      <c r="I27" s="16"/>
      <c r="J27" s="17"/>
    </row>
    <row r="28" spans="1:54" x14ac:dyDescent="0.25">
      <c r="A28" s="15"/>
      <c r="B28" s="16"/>
      <c r="C28" s="16"/>
      <c r="D28" s="16"/>
      <c r="E28" s="16"/>
      <c r="F28" s="16"/>
      <c r="G28" s="16"/>
      <c r="H28" s="16"/>
      <c r="I28" s="16"/>
      <c r="J28" s="18"/>
    </row>
    <row r="29" spans="1:54" x14ac:dyDescent="0.25">
      <c r="A29" s="19"/>
      <c r="B29" s="16"/>
      <c r="C29" s="16"/>
      <c r="D29" s="16"/>
      <c r="E29" s="16"/>
      <c r="F29" s="16"/>
      <c r="G29" s="16"/>
      <c r="H29" s="16"/>
      <c r="I29" s="16"/>
      <c r="J29" s="18"/>
    </row>
    <row r="30" spans="1:54" x14ac:dyDescent="0.25">
      <c r="A30" s="19"/>
      <c r="B30" s="16" t="s">
        <v>37</v>
      </c>
      <c r="C30" s="16"/>
      <c r="D30" s="16"/>
      <c r="E30" s="16"/>
      <c r="F30" s="16"/>
      <c r="G30" s="16"/>
      <c r="H30" s="16"/>
      <c r="I30" s="16"/>
      <c r="J30" s="18"/>
    </row>
    <row r="31" spans="1:54" x14ac:dyDescent="0.25">
      <c r="A31" s="19"/>
      <c r="B31" s="16"/>
      <c r="C31" s="16"/>
      <c r="D31" s="16"/>
      <c r="E31" s="16"/>
      <c r="F31" s="16"/>
      <c r="G31" s="16"/>
      <c r="H31" s="16"/>
      <c r="I31" s="16"/>
      <c r="J31" s="18"/>
    </row>
    <row r="32" spans="1:54" x14ac:dyDescent="0.25">
      <c r="A32" s="19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1"/>
    </row>
    <row r="35" spans="1:10" x14ac:dyDescent="0.25">
      <c r="A35" s="20"/>
      <c r="B35" s="20"/>
      <c r="C35" s="20"/>
      <c r="D35" s="22"/>
      <c r="E35" s="20"/>
      <c r="F35" s="20"/>
      <c r="G35" s="20"/>
      <c r="H35" s="20"/>
      <c r="I35" s="20"/>
      <c r="J35" s="20"/>
    </row>
    <row r="36" spans="1:10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</sheetData>
  <mergeCells count="13">
    <mergeCell ref="A6:B6"/>
    <mergeCell ref="A7:B7"/>
    <mergeCell ref="A8:B8"/>
    <mergeCell ref="A10:A11"/>
    <mergeCell ref="B10:B11"/>
    <mergeCell ref="C12:E12"/>
    <mergeCell ref="C22:E22"/>
    <mergeCell ref="C6:J6"/>
    <mergeCell ref="C7:J7"/>
    <mergeCell ref="C8:J8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2025-02-07T14:19:31Z</dcterms:modified>
</cp:coreProperties>
</file>